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<sst xmlns="http://schemas.openxmlformats.org/spreadsheetml/2006/main" count="141" uniqueCount="101">
  <si>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</si>
  <si>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</si>
  <si>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</si>
  <si>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</si>
  <si>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</si>
  <si>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</si>
  <si>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</si>
  <si>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</si>
  <si>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</si>
  <si>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</si>
  <si>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</si>
  <si>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</si>
  <si>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</si>
  <si>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</si>
  <si>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</si>
  <si>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</si>
  <si>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</si>
  <si>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</si>
  <si>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</si>
  <si>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</si>
  <si>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</si>
  <si>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</si>
  <si>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</si>
  <si>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</si>
  <si>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</si>
  <si>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</si>
  <si>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</si>
  <si>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</si>
  <si>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</si>
  <si>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</si>
  <si>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</si>
  <si>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</si>
  <si>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</si>
  <si>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</si>
  <si>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</si>
  <si>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</si>
  <si>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</si>
  <si>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</si>
  <si>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</si>
  <si>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</si>
  <si>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</si>
  <si>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</si>
  <si>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</si>
  <si>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</si>
  <si>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</si>
  <si>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</si>
  <si>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</si>
  <si>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</si>
  <si>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</si>
  <si>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</si>
  <si>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</si>
  <si>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</si>
  <si>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</si>
  <si>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</si>
  <si>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</si>
  <si>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</si>
  <si>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</si>
  <si>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</si>
  <si>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</si>
  <si>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</si>
  <si>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</si>
  <si>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</si>
  <si>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</si>
  <si>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</si>
  <si>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</si>
  <si>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</si>
  <si>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</si>
  <si>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</si>
  <si>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</si>
  <si>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</si>
  <si>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</si>
  <si>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</si>
  <si>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</si>
  <si>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</si>
  <si>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</si>
  <si>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</si>
  <si>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</si>
  <si>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</si>
  <si>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</si>
  <si>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</si>
  <si>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</si>
  <si>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</si>
  <si>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</si>
  <si>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</si>
  <si>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</si>
  <si>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</si>
  <si>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</si>
  <si>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</si>
  <si>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 xml:space="preserve">El tiempo estimado para la  construcción es de ciento setenta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</si>
  <si>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Area reportada en un contrato</t>
  </si>
  <si>
    <t>PROPONENTE :  MARIO VILLEGAS ECHEVERRY</t>
  </si>
  <si>
    <t>PROPONENTE:  MARIO VILLEGAS ECHEVERRY</t>
  </si>
  <si>
    <r>
      <t xml:space="preserve">
</t>
    </r>
    <r>
      <rPr>
        <sz val="9"/>
        <rFont val="Tahoma"/>
        <family val="2"/>
      </rPr>
      <t xml:space="preserve">Area reportada en un contrato = 
1607,2 &gt;1500 </t>
    </r>
    <r>
      <rPr>
        <sz val="9"/>
        <color rgb="FF00B0F0"/>
        <rFont val="Tahoma"/>
        <family val="2"/>
      </rPr>
      <t xml:space="preserve">
</t>
    </r>
    <r>
      <rPr>
        <sz val="9"/>
        <rFont val="Tahoma"/>
        <family val="2"/>
      </rPr>
      <t>(cumple área mínima exigida)</t>
    </r>
  </si>
  <si>
    <r>
      <rPr>
        <sz val="9"/>
        <rFont val="Tahoma"/>
        <family val="2"/>
      </rPr>
      <t>Persona Natural</t>
    </r>
    <r>
      <rPr>
        <sz val="9"/>
        <color rgb="FF00B0F0"/>
        <rFont val="Tahoma"/>
        <family val="2"/>
      </rPr>
      <t xml:space="preserve">
</t>
    </r>
    <r>
      <rPr>
        <b/>
        <sz val="9"/>
        <rFont val="Tahoma"/>
        <family val="2"/>
      </rPr>
      <t>Mario Villegas Echeverry</t>
    </r>
    <r>
      <rPr>
        <b/>
        <sz val="9"/>
        <color rgb="FF00B0F0"/>
        <rFont val="Tahoma"/>
        <family val="2"/>
      </rPr>
      <t xml:space="preserve">
</t>
    </r>
    <r>
      <rPr>
        <sz val="9"/>
        <rFont val="Tahoma"/>
        <family val="2"/>
      </rPr>
      <t>COPNIA de fecha 8/10/1976</t>
    </r>
    <r>
      <rPr>
        <sz val="9"/>
        <color rgb="FF00B0F0"/>
        <rFont val="Tahoma"/>
        <family val="2"/>
      </rPr>
      <t xml:space="preserve">
</t>
    </r>
    <r>
      <rPr>
        <sz val="9"/>
        <rFont val="Tahoma"/>
        <family val="2"/>
      </rPr>
      <t>Experiencia 38 años &gt;10</t>
    </r>
    <r>
      <rPr>
        <sz val="9"/>
        <color rgb="FF00B0F0"/>
        <rFont val="Tahoma"/>
        <family val="2"/>
      </rPr>
      <t xml:space="preserve">
</t>
    </r>
    <r>
      <rPr>
        <b/>
        <sz val="9"/>
        <color theme="3" tint="0.39997558519241921"/>
        <rFont val="Tahoma"/>
        <family val="2"/>
      </rPr>
      <t/>
    </r>
  </si>
  <si>
    <r>
      <rPr>
        <sz val="9"/>
        <rFont val="Arial"/>
        <family val="2"/>
      </rPr>
      <t>Valor Oferta = 1.044.303.201</t>
    </r>
    <r>
      <rPr>
        <sz val="9"/>
        <color rgb="FF00B0F0"/>
        <rFont val="Arial"/>
        <family val="2"/>
      </rPr>
      <t xml:space="preserve">
</t>
    </r>
    <r>
      <rPr>
        <sz val="9"/>
        <rFont val="Arial"/>
        <family val="2"/>
      </rPr>
      <t xml:space="preserve"> Plazo =200 días</t>
    </r>
    <r>
      <rPr>
        <b/>
        <sz val="9"/>
        <color rgb="FF00B0F0"/>
        <rFont val="Arial"/>
        <family val="2"/>
      </rPr>
      <t xml:space="preserve">
</t>
    </r>
    <r>
      <rPr>
        <b/>
        <sz val="9"/>
        <rFont val="Arial"/>
        <family val="2"/>
      </rPr>
      <t>Mario Villegas Echeverry</t>
    </r>
    <r>
      <rPr>
        <b/>
        <sz val="9"/>
        <color rgb="FF00B0F0"/>
        <rFont val="Arial"/>
        <family val="2"/>
      </rPr>
      <t xml:space="preserve">
</t>
    </r>
    <r>
      <rPr>
        <b/>
        <sz val="9"/>
        <rFont val="Arial"/>
        <family val="2"/>
      </rPr>
      <t>Cédula No</t>
    </r>
    <r>
      <rPr>
        <sz val="9"/>
        <rFont val="Arial"/>
        <family val="2"/>
      </rPr>
      <t xml:space="preserve"> 17.170.479</t>
    </r>
    <r>
      <rPr>
        <sz val="9"/>
        <color rgb="FF00B0F0"/>
        <rFont val="Arial"/>
        <family val="2"/>
      </rPr>
      <t xml:space="preserve">
</t>
    </r>
    <r>
      <rPr>
        <b/>
        <sz val="9"/>
        <rFont val="Arial"/>
        <family val="2"/>
      </rPr>
      <t xml:space="preserve">Matricula No </t>
    </r>
    <r>
      <rPr>
        <sz val="9"/>
        <rFont val="Arial"/>
        <family val="2"/>
      </rPr>
      <t>00000-00844
Octubre 8 de 1976</t>
    </r>
    <r>
      <rPr>
        <sz val="9"/>
        <color rgb="FF00B0F0"/>
        <rFont val="Arial"/>
        <family val="2"/>
      </rPr>
      <t xml:space="preserve">
</t>
    </r>
    <r>
      <rPr>
        <b/>
        <sz val="9"/>
        <color rgb="FF00B0F0"/>
        <rFont val="Arial"/>
        <family val="2"/>
      </rPr>
      <t xml:space="preserve">
</t>
    </r>
    <r>
      <rPr>
        <sz val="9"/>
        <color rgb="FF00B0F0"/>
        <rFont val="Arial"/>
        <family val="2"/>
      </rPr>
      <t xml:space="preserve">
</t>
    </r>
    <r>
      <rPr>
        <b/>
        <sz val="9"/>
        <color rgb="FFC00000"/>
        <rFont val="Arial"/>
        <family val="2"/>
      </rPr>
      <t/>
    </r>
  </si>
  <si>
    <r>
      <rPr>
        <b/>
        <sz val="9"/>
        <rFont val="Arial"/>
        <family val="2"/>
      </rPr>
      <t>Fecha de expedición RUP:</t>
    </r>
    <r>
      <rPr>
        <sz val="9"/>
        <color rgb="FF00B0F0"/>
        <rFont val="Arial"/>
        <family val="2"/>
      </rPr>
      <t xml:space="preserve">
</t>
    </r>
    <r>
      <rPr>
        <sz val="9"/>
        <rFont val="Arial"/>
        <family val="2"/>
      </rPr>
      <t>Enero 21 de 2014 &lt;30días</t>
    </r>
    <r>
      <rPr>
        <sz val="9"/>
        <color rgb="FF00B0F0"/>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rgb="FF00B0F0"/>
        <rFont val="Arial"/>
        <family val="2"/>
      </rPr>
      <t xml:space="preserve">
</t>
    </r>
  </si>
  <si>
    <t>VER  EVALUACIÓN EN PESTAÑA 1.6 PARTICIPANTES</t>
  </si>
  <si>
    <r>
      <rPr>
        <b/>
        <sz val="9"/>
        <rFont val="Arial"/>
        <family val="2"/>
      </rPr>
      <t>Se solicita aclaración para los siguientes ITEMS:</t>
    </r>
    <r>
      <rPr>
        <sz val="9"/>
        <color rgb="FF00B0F0"/>
        <rFont val="Arial"/>
        <family val="2"/>
      </rPr>
      <t xml:space="preserve">
</t>
    </r>
    <r>
      <rPr>
        <sz val="9"/>
        <rFont val="Arial"/>
        <family val="2"/>
      </rPr>
      <t>1.6; 1.7; 1.9; 1.10</t>
    </r>
    <r>
      <rPr>
        <sz val="9"/>
        <color rgb="FF00B0F0"/>
        <rFont val="Arial"/>
        <family val="2"/>
      </rPr>
      <t xml:space="preserve">
</t>
    </r>
    <r>
      <rPr>
        <sz val="9"/>
        <rFont val="Arial"/>
        <family val="2"/>
      </rPr>
      <t xml:space="preserve"> 2.2.6.2; 2.2.6.3</t>
    </r>
    <r>
      <rPr>
        <sz val="9"/>
        <color rgb="FF00B0F0"/>
        <rFont val="Arial"/>
        <family val="2"/>
      </rPr>
      <t xml:space="preserve">
</t>
    </r>
    <r>
      <rPr>
        <sz val="9"/>
        <rFont val="Arial"/>
        <family val="2"/>
      </rPr>
      <t xml:space="preserve"> 5.9.</t>
    </r>
    <r>
      <rPr>
        <sz val="9"/>
        <color rgb="FF00B0F0"/>
        <rFont val="Arial"/>
        <family val="2"/>
      </rPr>
      <t xml:space="preserve">
</t>
    </r>
    <r>
      <rPr>
        <sz val="9"/>
        <rFont val="Arial"/>
        <family val="2"/>
      </rPr>
      <t>8.5</t>
    </r>
    <r>
      <rPr>
        <sz val="9"/>
        <color rgb="FF00B0F0"/>
        <rFont val="Arial"/>
        <family val="2"/>
      </rPr>
      <t xml:space="preserve">
</t>
    </r>
    <r>
      <rPr>
        <sz val="9"/>
        <rFont val="Arial"/>
        <family val="2"/>
      </rPr>
      <t>13.1;  13.5</t>
    </r>
    <r>
      <rPr>
        <sz val="9"/>
        <color rgb="FF00B0F0"/>
        <rFont val="Arial"/>
        <family val="2"/>
      </rPr>
      <t xml:space="preserve">
</t>
    </r>
  </si>
  <si>
    <r>
      <t xml:space="preserve">El analisis del AIU coincide con el porcentaje  de AIU utilizado en el cuadro de la propuesta.
</t>
    </r>
    <r>
      <rPr>
        <sz val="9"/>
        <color rgb="FFFF0000"/>
        <rFont val="Arial"/>
        <family val="2"/>
      </rPr>
      <t xml:space="preserve">
</t>
    </r>
  </si>
  <si>
    <r>
      <rPr>
        <sz val="9"/>
        <rFont val="Arial"/>
        <family val="2"/>
      </rPr>
      <t>Entrega programación impresa
Entrega resumen del flujo de fondos impreso el cual coincide con los valores del cuadro de la propuesta.</t>
    </r>
    <r>
      <rPr>
        <sz val="9"/>
        <color rgb="FF00B0F0"/>
        <rFont val="Arial"/>
        <family val="2"/>
      </rPr>
      <t xml:space="preserve">
</t>
    </r>
    <r>
      <rPr>
        <sz val="9"/>
        <rFont val="Arial"/>
        <family val="2"/>
      </rPr>
      <t>No hay coincidencia de los recursos humanos utilizados en los análisis de precios con los recursos humanos de la programación</t>
    </r>
    <r>
      <rPr>
        <sz val="9"/>
        <color rgb="FF00B0F0"/>
        <rFont val="Arial"/>
        <family val="2"/>
      </rPr>
      <t xml:space="preserve">
</t>
    </r>
  </si>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</sst>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8"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b/>
      <sz val="9"/>
      <color theme="3" tint="0.39997558519241921"/>
      <name val="Tahoma"/>
      <family val="2"/>
    </font>
    <font>
      <sz val="9"/>
      <color rgb="FF00B050"/>
      <name val="Arial"/>
      <family val="2"/>
    </font>
    <font>
      <sz val="9"/>
      <color rgb="FF00B0F0"/>
      <name val="Tahoma"/>
      <family val="2"/>
    </font>
    <font>
      <b/>
      <sz val="9"/>
      <color rgb="FF00B0F0"/>
      <name val="Tahoma"/>
      <family val="2"/>
    </font>
    <font>
      <sz val="9"/>
      <color rgb="FF00B0F0"/>
      <name val="Arial"/>
      <family val="2"/>
    </font>
    <font>
      <b/>
      <sz val="9"/>
      <color rgb="FF00B0F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3">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3" fillId="0" borderId="0" xfId="0" applyFont="1" applyAlignment="1">
      <alignment horizontal="center"/>
    </xf>
    <xf numFmtId="14" fontId="23" fillId="0" borderId="0" xfId="0" applyNumberFormat="1" applyFont="1" applyAlignment="1">
      <alignment horizontal="center"/>
    </xf>
    <xf numFmtId="0" fontId="1" fillId="0" borderId="1" xfId="0" applyFont="1" applyBorder="1" applyAlignment="1">
      <alignment horizontal="center" vertical="center" wrapText="1"/>
    </xf>
    <xf numFmtId="0" fontId="24" fillId="0" borderId="1" xfId="4" applyFont="1" applyFill="1" applyBorder="1" applyAlignment="1">
      <alignment horizontal="center" vertical="center" wrapText="1"/>
    </xf>
    <xf numFmtId="0" fontId="24" fillId="0" borderId="3" xfId="4" applyFont="1" applyFill="1" applyBorder="1" applyAlignment="1">
      <alignment vertical="top" wrapText="1"/>
    </xf>
    <xf numFmtId="0" fontId="24" fillId="0" borderId="16" xfId="4" applyFont="1" applyBorder="1"/>
    <xf numFmtId="0" fontId="24" fillId="0" borderId="0" xfId="4" applyFont="1"/>
    <xf numFmtId="0" fontId="26" fillId="0" borderId="1" xfId="0" applyFont="1" applyFill="1" applyBorder="1" applyAlignment="1">
      <alignment horizontal="justify" vertical="top" wrapText="1"/>
    </xf>
    <xf numFmtId="0" fontId="26" fillId="0" borderId="1" xfId="0" applyFont="1" applyFill="1" applyBorder="1" applyAlignment="1">
      <alignment horizontal="left" vertical="top" wrapText="1"/>
    </xf>
    <xf numFmtId="0" fontId="26" fillId="0" borderId="1" xfId="0" applyFont="1" applyFill="1" applyBorder="1" applyAlignment="1">
      <alignment horizontal="center"/>
    </xf>
    <xf numFmtId="0" fontId="26" fillId="0" borderId="1" xfId="0" applyFont="1" applyFill="1" applyBorder="1" applyAlignment="1">
      <alignment horizontal="left" vertical="center" wrapText="1"/>
    </xf>
    <xf numFmtId="0" fontId="26" fillId="0" borderId="1" xfId="0" applyFont="1" applyFill="1" applyBorder="1" applyAlignment="1">
      <alignment vertical="top" wrapText="1"/>
    </xf>
    <xf numFmtId="0" fontId="26" fillId="0" borderId="1" xfId="0" applyFont="1" applyFill="1" applyBorder="1" applyAlignment="1">
      <alignment horizontal="center" vertical="center" wrapText="1"/>
    </xf>
    <xf numFmtId="0" fontId="26" fillId="0" borderId="4" xfId="0" applyFont="1" applyFill="1" applyBorder="1" applyAlignment="1">
      <alignment horizontal="justify" vertical="top" wrapText="1"/>
    </xf>
    <xf numFmtId="0" fontId="26" fillId="0" borderId="0" xfId="0" applyFont="1" applyAlignment="1">
      <alignment horizontal="center"/>
    </xf>
    <xf numFmtId="0" fontId="9" fillId="0" borderId="1" xfId="4"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B6" zoomScale="87" zoomScaleNormal="87" workbookViewId="0">
      <selection activeCell="E12" sqref="E12:E13"/>
    </sheetView>
  </sheetViews>
  <sheetFormatPr baseColWidth="10" defaultRowHeight="11.25" x14ac:dyDescent="0.15"/>
  <cols>
    <col min="1" max="1" width="4.7109375" style="74" customWidth="1"/>
    <col min="2" max="2" width="13.140625" style="74" customWidth="1"/>
    <col min="3" max="3" width="100.7109375" style="74" customWidth="1"/>
    <col min="4" max="4" width="11.42578125" style="74"/>
    <col min="5" max="5" width="18.140625" style="74" customWidth="1"/>
    <col min="6" max="6" width="21.140625" style="74" customWidth="1"/>
    <col min="7" max="7" width="13.42578125" style="74" customWidth="1"/>
    <col min="8" max="8" width="8.28515625" style="74" customWidth="1"/>
    <col min="9" max="9" width="10.140625" style="74" customWidth="1"/>
    <col min="10" max="10" width="10.28515625" style="74" customWidth="1"/>
    <col min="11" max="16384" width="11.42578125" style="74"/>
  </cols>
  <sheetData>
    <row r="1" spans="1:10" s="72" customFormat="1" ht="12" x14ac:dyDescent="0.2">
      <c r="A1" s="115" t="s">
        <v>69</v>
      </c>
      <c r="B1" s="116"/>
      <c r="C1" s="116"/>
      <c r="D1" s="116"/>
      <c r="E1" s="116"/>
      <c r="F1" s="117"/>
    </row>
    <row r="2" spans="1:10" s="72" customFormat="1" ht="12" x14ac:dyDescent="0.2">
      <c r="A2" s="118" t="s">
        <v>41</v>
      </c>
      <c r="B2" s="119"/>
      <c r="C2" s="119"/>
      <c r="D2" s="119"/>
      <c r="E2" s="119"/>
      <c r="F2" s="120"/>
    </row>
    <row r="3" spans="1:10" s="72" customFormat="1" ht="15" thickBot="1" x14ac:dyDescent="0.25">
      <c r="A3" s="73"/>
      <c r="B3" s="121" t="s">
        <v>91</v>
      </c>
      <c r="C3" s="121"/>
      <c r="D3" s="121"/>
      <c r="E3" s="121"/>
      <c r="F3" s="122"/>
    </row>
    <row r="4" spans="1:10" ht="12" x14ac:dyDescent="0.2">
      <c r="H4" s="72"/>
      <c r="I4" s="72"/>
      <c r="J4" s="72"/>
    </row>
    <row r="5" spans="1:10" ht="22.5" x14ac:dyDescent="0.2">
      <c r="A5" s="76" t="s">
        <v>2</v>
      </c>
      <c r="B5" s="77" t="s">
        <v>1</v>
      </c>
      <c r="C5" s="78" t="s">
        <v>14</v>
      </c>
      <c r="D5" s="76" t="s">
        <v>11</v>
      </c>
      <c r="E5" s="79" t="s">
        <v>0</v>
      </c>
      <c r="F5" s="80" t="s">
        <v>17</v>
      </c>
      <c r="G5" s="75"/>
      <c r="H5" s="72">
        <v>2014</v>
      </c>
      <c r="I5" s="72">
        <v>1976</v>
      </c>
      <c r="J5" s="72">
        <f>H5-I5</f>
        <v>38</v>
      </c>
    </row>
    <row r="6" spans="1:10" ht="226.5" customHeight="1" x14ac:dyDescent="0.2">
      <c r="A6" s="81">
        <v>1.6</v>
      </c>
      <c r="B6" s="82" t="s">
        <v>84</v>
      </c>
      <c r="C6" s="83" t="s">
        <v>70</v>
      </c>
      <c r="D6" s="84" t="s">
        <v>36</v>
      </c>
      <c r="E6" s="112" t="s">
        <v>85</v>
      </c>
      <c r="F6" s="101" t="s">
        <v>93</v>
      </c>
      <c r="I6" s="85"/>
      <c r="J6" s="72">
        <f>I6-H6</f>
        <v>0</v>
      </c>
    </row>
    <row r="7" spans="1:10" ht="224.25" customHeight="1" x14ac:dyDescent="0.2">
      <c r="A7" s="81">
        <v>1.6</v>
      </c>
      <c r="B7" s="82" t="s">
        <v>34</v>
      </c>
      <c r="C7" s="86" t="s">
        <v>71</v>
      </c>
      <c r="D7" s="84" t="s">
        <v>36</v>
      </c>
      <c r="E7" s="112" t="s">
        <v>85</v>
      </c>
      <c r="F7" s="100" t="s">
        <v>92</v>
      </c>
      <c r="G7" s="74" t="s">
        <v>89</v>
      </c>
      <c r="H7" s="74">
        <v>1607.2</v>
      </c>
      <c r="J7" s="72">
        <f>I7+H7</f>
        <v>1607.2</v>
      </c>
    </row>
    <row r="8" spans="1:10" ht="123.75" x14ac:dyDescent="0.2">
      <c r="A8" s="87">
        <v>1.6</v>
      </c>
      <c r="B8" s="88" t="s">
        <v>35</v>
      </c>
      <c r="C8" s="89" t="s">
        <v>72</v>
      </c>
      <c r="D8" s="90" t="s">
        <v>36</v>
      </c>
      <c r="E8" s="100"/>
      <c r="F8" s="100"/>
      <c r="J8" s="72">
        <f t="shared" ref="J8" si="0">I8-H8</f>
        <v>0</v>
      </c>
    </row>
    <row r="9" spans="1:10" s="91" customFormat="1" x14ac:dyDescent="0.15">
      <c r="C9" s="92"/>
      <c r="E9" s="102"/>
      <c r="F9" s="102"/>
    </row>
    <row r="10" spans="1:10" ht="15" x14ac:dyDescent="0.15">
      <c r="A10" s="75"/>
      <c r="C10" s="93" t="s">
        <v>49</v>
      </c>
      <c r="E10" s="103"/>
      <c r="F10" s="103"/>
    </row>
    <row r="11" spans="1:10" ht="15" x14ac:dyDescent="0.15">
      <c r="C11" s="93"/>
      <c r="E11" s="103"/>
      <c r="F11" s="103"/>
    </row>
    <row r="12" spans="1:10" ht="12.75" x14ac:dyDescent="0.15">
      <c r="C12" s="94" t="s">
        <v>73</v>
      </c>
      <c r="F12" s="103"/>
    </row>
    <row r="13" spans="1:10" ht="12.75" x14ac:dyDescent="0.15">
      <c r="C13" s="94" t="s">
        <v>74</v>
      </c>
      <c r="F13" s="103"/>
    </row>
    <row r="14" spans="1:10" ht="52.5" customHeight="1" x14ac:dyDescent="0.15">
      <c r="C14" s="94" t="s">
        <v>75</v>
      </c>
      <c r="E14" s="103"/>
      <c r="F14" s="103"/>
    </row>
    <row r="15" spans="1:10" ht="25.5" x14ac:dyDescent="0.15">
      <c r="C15" s="94" t="s">
        <v>76</v>
      </c>
      <c r="E15" s="103"/>
      <c r="F15" s="103"/>
    </row>
    <row r="16" spans="1:10" ht="25.5" x14ac:dyDescent="0.15">
      <c r="C16" s="94" t="s">
        <v>77</v>
      </c>
      <c r="E16" s="103"/>
      <c r="F16" s="103"/>
    </row>
    <row r="17" spans="3:6" ht="12.75" x14ac:dyDescent="0.15">
      <c r="C17" s="94" t="s">
        <v>78</v>
      </c>
      <c r="E17" s="103"/>
      <c r="F17" s="103"/>
    </row>
    <row r="18" spans="3:6" ht="12.75" x14ac:dyDescent="0.15">
      <c r="C18" s="94" t="s">
        <v>79</v>
      </c>
      <c r="E18" s="103"/>
      <c r="F18" s="103"/>
    </row>
    <row r="19" spans="3:6" ht="12.75" x14ac:dyDescent="0.15">
      <c r="C19" s="94" t="s">
        <v>80</v>
      </c>
      <c r="E19" s="103"/>
      <c r="F19" s="103"/>
    </row>
    <row r="20" spans="3:6" ht="12.75" x14ac:dyDescent="0.15">
      <c r="C20" s="94" t="s">
        <v>81</v>
      </c>
      <c r="E20" s="103"/>
      <c r="F20" s="103"/>
    </row>
    <row r="21" spans="3:6" ht="12.75" x14ac:dyDescent="0.15">
      <c r="C21" s="94" t="s">
        <v>82</v>
      </c>
      <c r="E21" s="103"/>
      <c r="F21" s="103"/>
    </row>
    <row r="22" spans="3:6" ht="12.75" x14ac:dyDescent="0.15">
      <c r="C22" s="94" t="s">
        <v>83</v>
      </c>
      <c r="E22" s="103"/>
      <c r="F22" s="103"/>
    </row>
    <row r="23" spans="3:6" ht="13.5" x14ac:dyDescent="0.15">
      <c r="C23" s="95" t="s">
        <v>50</v>
      </c>
      <c r="E23" s="103"/>
      <c r="F23" s="103"/>
    </row>
    <row r="24" spans="3:6" ht="13.5" x14ac:dyDescent="0.15">
      <c r="C24" s="95" t="s">
        <v>51</v>
      </c>
      <c r="E24" s="103"/>
      <c r="F24" s="103"/>
    </row>
    <row r="25" spans="3:6" ht="13.5" x14ac:dyDescent="0.15">
      <c r="C25" s="95" t="s">
        <v>52</v>
      </c>
      <c r="E25" s="103"/>
      <c r="F25" s="103"/>
    </row>
    <row r="26" spans="3:6" ht="13.5" x14ac:dyDescent="0.15">
      <c r="C26" s="95" t="s">
        <v>53</v>
      </c>
      <c r="E26" s="103"/>
      <c r="F26" s="103"/>
    </row>
    <row r="27" spans="3:6" ht="13.5" x14ac:dyDescent="0.15">
      <c r="C27" s="95" t="s">
        <v>54</v>
      </c>
      <c r="E27" s="103"/>
      <c r="F27" s="103"/>
    </row>
    <row r="28" spans="3:6" ht="12.75" x14ac:dyDescent="0.15">
      <c r="C28" s="96"/>
      <c r="E28" s="103"/>
      <c r="F28" s="103"/>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zoomScale="80" zoomScaleNormal="100" zoomScaleSheetLayoutView="80" zoomScalePageLayoutView="90" workbookViewId="0">
      <selection activeCell="F7" sqref="F7"/>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2" customFormat="1" ht="12.75" x14ac:dyDescent="0.2">
      <c r="A1" s="123" t="s">
        <v>65</v>
      </c>
      <c r="B1" s="124"/>
      <c r="C1" s="124"/>
      <c r="D1" s="124"/>
      <c r="E1" s="124"/>
      <c r="F1" s="125"/>
    </row>
    <row r="2" spans="1:9" s="32" customFormat="1" ht="12.75" x14ac:dyDescent="0.2">
      <c r="A2" s="126" t="s">
        <v>42</v>
      </c>
      <c r="B2" s="127"/>
      <c r="C2" s="127"/>
      <c r="D2" s="127"/>
      <c r="E2" s="127"/>
      <c r="F2" s="128"/>
    </row>
    <row r="3" spans="1:9" s="32" customFormat="1" ht="12.75" x14ac:dyDescent="0.2">
      <c r="A3" s="45"/>
      <c r="B3" s="46"/>
      <c r="C3" s="36"/>
      <c r="D3" s="46"/>
      <c r="E3" s="46"/>
      <c r="F3" s="47"/>
    </row>
    <row r="4" spans="1:9" s="32" customFormat="1" ht="15" thickBot="1" x14ac:dyDescent="0.25">
      <c r="A4" s="37"/>
      <c r="B4" s="129" t="s">
        <v>90</v>
      </c>
      <c r="C4" s="129"/>
      <c r="D4" s="129"/>
      <c r="E4" s="129"/>
      <c r="F4" s="130"/>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99" t="s">
        <v>85</v>
      </c>
      <c r="F6" s="104"/>
    </row>
    <row r="7" spans="1:9" ht="168" x14ac:dyDescent="0.2">
      <c r="A7" s="6" t="s">
        <v>20</v>
      </c>
      <c r="B7" s="12" t="s">
        <v>25</v>
      </c>
      <c r="C7" s="8" t="s">
        <v>63</v>
      </c>
      <c r="D7" s="9" t="s">
        <v>12</v>
      </c>
      <c r="E7" s="99" t="s">
        <v>85</v>
      </c>
      <c r="F7" s="105" t="s">
        <v>94</v>
      </c>
    </row>
    <row r="8" spans="1:9" ht="175.5" x14ac:dyDescent="0.2">
      <c r="A8" s="131" t="s">
        <v>21</v>
      </c>
      <c r="B8" s="6" t="s">
        <v>4</v>
      </c>
      <c r="C8" s="13" t="s">
        <v>64</v>
      </c>
      <c r="D8" s="9" t="s">
        <v>12</v>
      </c>
      <c r="E8" s="99" t="s">
        <v>85</v>
      </c>
      <c r="F8" s="104"/>
      <c r="I8" s="14"/>
    </row>
    <row r="9" spans="1:9" ht="48" x14ac:dyDescent="0.2">
      <c r="A9" s="132"/>
      <c r="B9" s="6" t="s">
        <v>5</v>
      </c>
      <c r="C9" s="16" t="s">
        <v>37</v>
      </c>
      <c r="D9" s="9" t="s">
        <v>13</v>
      </c>
      <c r="E9" s="99" t="s">
        <v>85</v>
      </c>
      <c r="F9" s="106"/>
      <c r="I9" s="14"/>
    </row>
    <row r="10" spans="1:9" s="17" customFormat="1" ht="248.25" customHeight="1" x14ac:dyDescent="0.2">
      <c r="A10" s="16" t="s">
        <v>22</v>
      </c>
      <c r="B10" s="6" t="s">
        <v>6</v>
      </c>
      <c r="C10" s="13" t="s">
        <v>55</v>
      </c>
      <c r="D10" s="16" t="s">
        <v>12</v>
      </c>
      <c r="E10" s="99" t="s">
        <v>85</v>
      </c>
      <c r="F10" s="107" t="s">
        <v>97</v>
      </c>
      <c r="I10" s="14"/>
    </row>
    <row r="11" spans="1:9" s="17" customFormat="1" ht="270" x14ac:dyDescent="0.2">
      <c r="A11" s="30" t="s">
        <v>22</v>
      </c>
      <c r="B11" s="6" t="s">
        <v>6</v>
      </c>
      <c r="C11" s="13" t="s">
        <v>56</v>
      </c>
      <c r="D11" s="16"/>
      <c r="E11" s="109"/>
      <c r="F11" s="107"/>
      <c r="I11" s="14"/>
    </row>
    <row r="12" spans="1:9" ht="50.25" customHeight="1" x14ac:dyDescent="0.2">
      <c r="A12" s="31"/>
      <c r="B12" s="6" t="s">
        <v>7</v>
      </c>
      <c r="C12" s="21" t="s">
        <v>37</v>
      </c>
      <c r="D12" s="9" t="s">
        <v>13</v>
      </c>
      <c r="E12" s="113" t="s">
        <v>85</v>
      </c>
      <c r="F12" s="106"/>
      <c r="I12" s="14"/>
    </row>
    <row r="13" spans="1:9" ht="72" x14ac:dyDescent="0.2">
      <c r="A13" s="64" t="s">
        <v>23</v>
      </c>
      <c r="B13" s="65" t="s">
        <v>58</v>
      </c>
      <c r="C13" s="13" t="s">
        <v>59</v>
      </c>
      <c r="D13" s="18" t="s">
        <v>12</v>
      </c>
      <c r="E13" s="113" t="s">
        <v>85</v>
      </c>
      <c r="F13" s="108"/>
      <c r="I13" s="14"/>
    </row>
    <row r="14" spans="1:9" ht="90" customHeight="1" x14ac:dyDescent="0.2">
      <c r="A14" s="6" t="s">
        <v>32</v>
      </c>
      <c r="B14" s="7" t="s">
        <v>8</v>
      </c>
      <c r="C14" s="13" t="s">
        <v>57</v>
      </c>
      <c r="D14" s="18" t="s">
        <v>12</v>
      </c>
      <c r="E14" s="113" t="s">
        <v>85</v>
      </c>
      <c r="F14" s="15" t="s">
        <v>98</v>
      </c>
      <c r="I14" s="19"/>
    </row>
    <row r="15" spans="1:9" ht="192" x14ac:dyDescent="0.2">
      <c r="A15" s="133" t="s">
        <v>60</v>
      </c>
      <c r="B15" s="48" t="s">
        <v>9</v>
      </c>
      <c r="C15" s="13" t="s">
        <v>88</v>
      </c>
      <c r="D15" s="18" t="s">
        <v>12</v>
      </c>
      <c r="E15" s="113" t="s">
        <v>85</v>
      </c>
      <c r="F15" s="104" t="s">
        <v>99</v>
      </c>
      <c r="I15" s="20"/>
    </row>
    <row r="16" spans="1:9" ht="36" x14ac:dyDescent="0.2">
      <c r="A16" s="133"/>
      <c r="B16" s="21" t="s">
        <v>24</v>
      </c>
      <c r="C16" s="21" t="s">
        <v>37</v>
      </c>
      <c r="D16" s="18" t="s">
        <v>13</v>
      </c>
      <c r="E16" s="113" t="s">
        <v>85</v>
      </c>
      <c r="F16" s="104"/>
      <c r="I16" s="20"/>
    </row>
    <row r="17" spans="1:10" ht="371.25" x14ac:dyDescent="0.2">
      <c r="A17" s="28" t="s">
        <v>33</v>
      </c>
      <c r="B17" s="55" t="s">
        <v>10</v>
      </c>
      <c r="C17" s="57" t="s">
        <v>86</v>
      </c>
      <c r="D17" s="56" t="s">
        <v>48</v>
      </c>
      <c r="E17" s="114" t="s">
        <v>85</v>
      </c>
      <c r="F17" s="110" t="s">
        <v>95</v>
      </c>
      <c r="I17" s="20"/>
    </row>
    <row r="18" spans="1:10" ht="156" x14ac:dyDescent="0.2">
      <c r="A18" s="28"/>
      <c r="B18" s="6" t="s">
        <v>38</v>
      </c>
      <c r="C18" s="54" t="s">
        <v>87</v>
      </c>
      <c r="D18" s="13" t="s">
        <v>39</v>
      </c>
      <c r="E18" s="113" t="s">
        <v>85</v>
      </c>
      <c r="F18" s="15" t="s">
        <v>100</v>
      </c>
      <c r="H18" s="22"/>
      <c r="I18" s="20"/>
      <c r="J18" s="22"/>
    </row>
    <row r="19" spans="1:10" ht="24" x14ac:dyDescent="0.2">
      <c r="A19" s="48"/>
      <c r="B19" s="48" t="s">
        <v>40</v>
      </c>
      <c r="C19" s="64" t="s">
        <v>96</v>
      </c>
      <c r="D19" s="18"/>
      <c r="E19" s="109"/>
      <c r="F19" s="104"/>
      <c r="I19" s="20"/>
    </row>
    <row r="20" spans="1:10" x14ac:dyDescent="0.2">
      <c r="E20" s="111"/>
      <c r="F20" s="111"/>
      <c r="I20" s="20"/>
    </row>
    <row r="21" spans="1:10" x14ac:dyDescent="0.2">
      <c r="E21" s="97"/>
      <c r="F21" s="97"/>
      <c r="I21" s="20"/>
    </row>
    <row r="22" spans="1:10" x14ac:dyDescent="0.2">
      <c r="D22" s="22"/>
      <c r="E22" s="98"/>
      <c r="F22" s="97"/>
      <c r="I22" s="23"/>
    </row>
    <row r="23" spans="1:10" x14ac:dyDescent="0.2">
      <c r="E23" s="97"/>
      <c r="F23" s="97"/>
    </row>
    <row r="24" spans="1:10" x14ac:dyDescent="0.2">
      <c r="E24" s="97"/>
      <c r="F24" s="97"/>
      <c r="I24" s="20"/>
    </row>
    <row r="25" spans="1:10" x14ac:dyDescent="0.2">
      <c r="E25" s="97"/>
      <c r="F25" s="97"/>
      <c r="I25" s="20"/>
    </row>
    <row r="26" spans="1:10" x14ac:dyDescent="0.2">
      <c r="E26" s="97"/>
      <c r="F26" s="97"/>
      <c r="I26" s="20"/>
    </row>
    <row r="27" spans="1:10" x14ac:dyDescent="0.2">
      <c r="E27" s="97"/>
      <c r="F27" s="97"/>
    </row>
    <row r="28" spans="1:10" x14ac:dyDescent="0.2">
      <c r="E28" s="97"/>
      <c r="F28" s="97"/>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E24" sqref="E24"/>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4" customFormat="1" ht="11.25" x14ac:dyDescent="0.15">
      <c r="A1" s="135" t="s">
        <v>65</v>
      </c>
      <c r="B1" s="136"/>
      <c r="C1" s="136"/>
      <c r="D1" s="136"/>
      <c r="E1" s="136"/>
      <c r="F1" s="137"/>
    </row>
    <row r="2" spans="1:9" s="34" customFormat="1" ht="11.25" x14ac:dyDescent="0.15">
      <c r="A2" s="138" t="s">
        <v>43</v>
      </c>
      <c r="B2" s="139"/>
      <c r="C2" s="139"/>
      <c r="D2" s="139"/>
      <c r="E2" s="139"/>
      <c r="F2" s="140"/>
    </row>
    <row r="3" spans="1:9" s="34" customFormat="1" ht="11.25" x14ac:dyDescent="0.15">
      <c r="A3" s="66"/>
      <c r="B3" s="67"/>
      <c r="C3" s="68"/>
      <c r="D3" s="67"/>
      <c r="E3" s="67"/>
      <c r="F3" s="69"/>
    </row>
    <row r="4" spans="1:9" s="34" customFormat="1" thickBot="1" x14ac:dyDescent="0.2">
      <c r="A4" s="70"/>
      <c r="B4" s="141" t="s">
        <v>91</v>
      </c>
      <c r="C4" s="141"/>
      <c r="D4" s="141"/>
      <c r="E4" s="141"/>
      <c r="F4" s="142"/>
    </row>
    <row r="5" spans="1:9" ht="24" x14ac:dyDescent="0.2">
      <c r="A5" s="1" t="s">
        <v>2</v>
      </c>
      <c r="B5" s="33" t="s">
        <v>1</v>
      </c>
      <c r="C5" s="3" t="s">
        <v>14</v>
      </c>
      <c r="D5" s="2" t="s">
        <v>46</v>
      </c>
      <c r="E5" s="2" t="s">
        <v>47</v>
      </c>
      <c r="F5" s="2" t="s">
        <v>17</v>
      </c>
    </row>
    <row r="6" spans="1:9" ht="107.25" customHeight="1" x14ac:dyDescent="0.2">
      <c r="A6" s="64" t="s">
        <v>26</v>
      </c>
      <c r="B6" s="64" t="s">
        <v>27</v>
      </c>
      <c r="C6" s="13" t="s">
        <v>61</v>
      </c>
      <c r="D6" s="7"/>
      <c r="E6" s="21"/>
      <c r="F6" s="26"/>
      <c r="I6" s="20"/>
    </row>
    <row r="7" spans="1:9" ht="123.75" x14ac:dyDescent="0.2">
      <c r="A7" s="64" t="s">
        <v>26</v>
      </c>
      <c r="B7" s="64" t="s">
        <v>28</v>
      </c>
      <c r="C7" s="35" t="s">
        <v>66</v>
      </c>
      <c r="D7" s="7"/>
      <c r="E7" s="11"/>
      <c r="F7" s="15"/>
      <c r="I7" s="20"/>
    </row>
    <row r="8" spans="1:9" ht="72" x14ac:dyDescent="0.2">
      <c r="A8" s="64" t="s">
        <v>29</v>
      </c>
      <c r="B8" s="64" t="s">
        <v>44</v>
      </c>
      <c r="C8" s="15" t="s">
        <v>62</v>
      </c>
      <c r="D8" s="7">
        <v>80</v>
      </c>
      <c r="E8" s="43">
        <v>60</v>
      </c>
      <c r="F8" s="27"/>
      <c r="I8" s="20"/>
    </row>
    <row r="9" spans="1:9" ht="23.25" x14ac:dyDescent="0.2">
      <c r="A9" s="64"/>
      <c r="B9" s="131" t="s">
        <v>45</v>
      </c>
      <c r="C9" s="71" t="s">
        <v>67</v>
      </c>
      <c r="D9" s="38">
        <v>15</v>
      </c>
      <c r="E9" s="7">
        <v>5</v>
      </c>
      <c r="F9" s="27"/>
      <c r="I9" s="20"/>
    </row>
    <row r="10" spans="1:9" ht="24.75" thickBot="1" x14ac:dyDescent="0.25">
      <c r="A10" s="64"/>
      <c r="B10" s="132"/>
      <c r="C10" s="15" t="s">
        <v>68</v>
      </c>
      <c r="D10" s="58">
        <v>5</v>
      </c>
      <c r="E10" s="62">
        <v>5</v>
      </c>
      <c r="F10" s="27"/>
      <c r="I10" s="20"/>
    </row>
    <row r="11" spans="1:9" ht="12.75" thickBot="1" x14ac:dyDescent="0.25">
      <c r="A11" s="64"/>
      <c r="B11" s="41"/>
      <c r="C11" s="42"/>
      <c r="D11" s="60">
        <f>SUM(D8:D10)</f>
        <v>100</v>
      </c>
      <c r="E11" s="60">
        <f>SUM(E8:E10)</f>
        <v>70</v>
      </c>
      <c r="F11" s="61"/>
      <c r="I11" s="20"/>
    </row>
    <row r="12" spans="1:9" x14ac:dyDescent="0.2">
      <c r="A12" s="64"/>
      <c r="B12" s="39" t="s">
        <v>31</v>
      </c>
      <c r="C12" s="40"/>
      <c r="D12" s="59">
        <f>SUM(D8:D10)</f>
        <v>100</v>
      </c>
      <c r="E12" s="63">
        <v>1044303201</v>
      </c>
      <c r="F12" s="11"/>
      <c r="I12" s="20"/>
    </row>
    <row r="13" spans="1:9" x14ac:dyDescent="0.2">
      <c r="A13" s="5"/>
      <c r="B13" s="134" t="s">
        <v>30</v>
      </c>
      <c r="C13" s="134"/>
      <c r="D13" s="134"/>
      <c r="E13" s="29">
        <v>1070000000</v>
      </c>
      <c r="F13" s="24"/>
      <c r="I13" s="20"/>
    </row>
    <row r="14" spans="1:9" x14ac:dyDescent="0.2">
      <c r="A14" s="5"/>
      <c r="B14" s="134" t="s">
        <v>15</v>
      </c>
      <c r="C14" s="134"/>
      <c r="D14" s="134"/>
      <c r="E14" s="25">
        <f>E13-E12</f>
        <v>25696799</v>
      </c>
      <c r="F14" s="10"/>
      <c r="I14" s="20"/>
    </row>
    <row r="15" spans="1:9" x14ac:dyDescent="0.2">
      <c r="A15" s="5"/>
      <c r="B15" s="134" t="s">
        <v>16</v>
      </c>
      <c r="C15" s="134"/>
      <c r="D15" s="134"/>
      <c r="E15" s="44">
        <f>E12/E13</f>
        <v>0.97598430000000003</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2014-02-28T23:14:32Z</dcterms:modified>
</cp:coreProperties>
</file>